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NAPOV~1\AppData\Local\Temp\Rar$DIa3852.30724\"/>
    </mc:Choice>
  </mc:AlternateContent>
  <bookViews>
    <workbookView xWindow="0" yWindow="0" windowWidth="23040" windowHeight="9408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1" l="1"/>
  <c r="G6" i="1" l="1"/>
  <c r="G7" i="1"/>
  <c r="G8" i="1"/>
  <c r="G9" i="1"/>
  <c r="G10" i="1"/>
  <c r="G11" i="1"/>
  <c r="G12" i="1"/>
  <c r="G13" i="1"/>
  <c r="G14" i="1"/>
  <c r="G15" i="1"/>
  <c r="G16" i="1"/>
  <c r="G17" i="1"/>
  <c r="G20" i="1"/>
  <c r="G21" i="1"/>
  <c r="G24" i="1"/>
  <c r="G25" i="1"/>
  <c r="G26" i="1"/>
  <c r="G27" i="1"/>
  <c r="G28" i="1"/>
  <c r="G29" i="1"/>
  <c r="G30" i="1"/>
  <c r="G31" i="1"/>
  <c r="G32" i="1"/>
  <c r="G33" i="1"/>
  <c r="G36" i="1"/>
  <c r="G37" i="1"/>
  <c r="G38" i="1"/>
  <c r="G39" i="1"/>
  <c r="G40" i="1"/>
  <c r="G43" i="1"/>
  <c r="G44" i="1"/>
  <c r="G47" i="1"/>
  <c r="G50" i="1"/>
  <c r="G51" i="1"/>
  <c r="G54" i="1"/>
  <c r="G55" i="1"/>
  <c r="G56" i="1"/>
  <c r="G59" i="1"/>
  <c r="G60" i="1"/>
  <c r="G5" i="1"/>
  <c r="G63" i="1" l="1"/>
  <c r="G65" i="1" s="1"/>
  <c r="G64" i="1" s="1"/>
</calcChain>
</file>

<file path=xl/sharedStrings.xml><?xml version="1.0" encoding="utf-8"?>
<sst xmlns="http://schemas.openxmlformats.org/spreadsheetml/2006/main" count="100" uniqueCount="65">
  <si>
    <t>Rozpočet - oprava komunikace do Cakle v Ústí nad Orlicí</t>
  </si>
  <si>
    <t>Zemní práce</t>
  </si>
  <si>
    <t>Odstranění podkladu pl. 50 m2, kam. Těžené tl. 20 cm</t>
  </si>
  <si>
    <t>m2</t>
  </si>
  <si>
    <t>Název položky</t>
  </si>
  <si>
    <t>MJ</t>
  </si>
  <si>
    <t>Množství</t>
  </si>
  <si>
    <t>JC CZK</t>
  </si>
  <si>
    <t>Celková cena CZK</t>
  </si>
  <si>
    <t>Odstranění podkladu nad 50 m2, kam. Těžené tl. 20 cm</t>
  </si>
  <si>
    <t>m3</t>
  </si>
  <si>
    <t>Odstranění asfaltové vrstvy pl. Do 50 m2, tl. Do 10 cm</t>
  </si>
  <si>
    <t>Příplatek za stížení vykopávky</t>
  </si>
  <si>
    <t>Hloubení rýh š. do 200 cm hor. 3 do 50 m3, strojně</t>
  </si>
  <si>
    <t>Ruční výkop jam, rýh a šachet v hornině tř. 3</t>
  </si>
  <si>
    <t>Vodorovné přemístění výkopku z hor. 1-4 do 10000 m</t>
  </si>
  <si>
    <t>Uložení sypaniny na skládku</t>
  </si>
  <si>
    <t>Zásyp jam, rýh, šachet se zhutněním</t>
  </si>
  <si>
    <t>Obsyp potrubí bez prohození sypaniny</t>
  </si>
  <si>
    <t>Úprava pláně v zářezech v hor. 1-4, se zhutněním</t>
  </si>
  <si>
    <t>Štěrkopísek frakce 0-22 A</t>
  </si>
  <si>
    <t>t</t>
  </si>
  <si>
    <t>Poplatek za skladkovné ornice a zeminy</t>
  </si>
  <si>
    <t xml:space="preserve">Vodorovné konstrukce </t>
  </si>
  <si>
    <t>Osazení betonových pražců plochy do 500 cm2</t>
  </si>
  <si>
    <t>kus</t>
  </si>
  <si>
    <t>Podkladek betonový pod hrdlovou troubu TBX-Q 600/90</t>
  </si>
  <si>
    <t>Komunikace</t>
  </si>
  <si>
    <t>Podklad ze štěrkopísku po zhutnění tl. 20 cm</t>
  </si>
  <si>
    <t>Podklad ze štěrkodrti po zhutnění tl. 20 cm</t>
  </si>
  <si>
    <t>Kryt z frézinku tl. 10 cm vč. urovnání a hutnění (pouze práce - materiál vlastní)</t>
  </si>
  <si>
    <t>Nakládání frézinku na dopravní prostředky</t>
  </si>
  <si>
    <t>Vodorovná doprava frézinku po suchu do 1 km</t>
  </si>
  <si>
    <t>Příplatek za dopravu frézinku po suchu za další 1 km</t>
  </si>
  <si>
    <t>Vyrovnávka podkladu z ACO 11+ š. do 3 m</t>
  </si>
  <si>
    <t>Postřik živičný spojovací z asfaltu 0,5-0,7 kg/m2</t>
  </si>
  <si>
    <t>Beton asfalt. ACO 11+ š. nad 3 m, tl. 50 mm</t>
  </si>
  <si>
    <t>Zpevnění krajnic asf. Recyklátem tl. 10 cm vč. urovnání a hutnění (pouze práce - materiál vlastní)</t>
  </si>
  <si>
    <t>Trubní vedení</t>
  </si>
  <si>
    <t>Montáž trub vibrolis. Hrdlových pryž. Kr. DN 400</t>
  </si>
  <si>
    <t>m</t>
  </si>
  <si>
    <t>Trouba beton TBH-Q-ZIT 400/2500/Z   400x2500x80 mm</t>
  </si>
  <si>
    <t>Trouba beton TBH-Q-ZIT 400/2000/DZ   400x2000x80 mm</t>
  </si>
  <si>
    <t>Obetonování potrubí nebo zdiva stok. Betonem C20/25</t>
  </si>
  <si>
    <t>Řezání trub CN 400   0-60</t>
  </si>
  <si>
    <t>Doplňující práce na komunikaci</t>
  </si>
  <si>
    <t>Dilatační spáry vkládané vyplněné asfalt. Zálivkou</t>
  </si>
  <si>
    <t>Řezání stávajícího živičného krytu tl. 5 - 10 cm</t>
  </si>
  <si>
    <t>Bourání konstrukcí</t>
  </si>
  <si>
    <t>Odstranění betonových trub do DN 500 mm, ve výkopu</t>
  </si>
  <si>
    <t>Staveništní přesun hmot</t>
  </si>
  <si>
    <t>Přesun hmot. Pozemní komunikace, kryt živičný (bez asfaltů)</t>
  </si>
  <si>
    <t>Přesun hmot, trubní vedení, otevř. Výkop</t>
  </si>
  <si>
    <t>Přesuny suti a vybouraných hmot</t>
  </si>
  <si>
    <t>Vodorovná doprava suti po suchu do 1 km</t>
  </si>
  <si>
    <t>Příplatek za dopravu suti po suchu za další 1 km (5 km)</t>
  </si>
  <si>
    <t>Poplatek za skládku stavební suti a asfaltu</t>
  </si>
  <si>
    <t>Ostatní</t>
  </si>
  <si>
    <t>Zařízení staveniště</t>
  </si>
  <si>
    <t>kpl.</t>
  </si>
  <si>
    <t>Přechodné dopravní značení</t>
  </si>
  <si>
    <t>Napojení na místní komunikaci - frézování, bourání, řezání</t>
  </si>
  <si>
    <t xml:space="preserve">Celkem bez DPH </t>
  </si>
  <si>
    <t xml:space="preserve">Celkem vč. DPH </t>
  </si>
  <si>
    <t>DPH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</si>
</sst>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0" xfId="0" applyNumberFormat="1"/>
    <xf numFmtId="0" fontId="1" fillId="0" borderId="0" xfId="0" applyFont="1"/>
    <xf numFmtId="4" fontId="1" fillId="0" borderId="0" xfId="0" applyNumberFormat="1" applyFont="1"/>
    <xf numFmtId="4" fontId="2" fillId="0" borderId="0" xfId="0" applyNumberFormat="1" applyFont="1"/>
    <xf numFmtId="2" fontId="0" fillId="0" borderId="0" xfId="0" applyNumberFormat="1" applyProtection="1">
      <protection locked="0"/>
    </xf>
    <xf numFmtId="0" fontId="0" fillId="0" borderId="0" xfId="0" applyProtection="1"/>
    <xf numFmtId="0" fontId="5" fillId="0" borderId="0" xfId="0" applyFont="1" applyProtection="1"/>
    <xf numFmtId="0" fontId="4" fillId="0" borderId="0" xfId="0" applyFont="1" applyProtection="1"/>
    <xf numFmtId="4" fontId="0" fillId="0" borderId="0" xfId="0" applyNumberFormat="1" applyProtection="1"/>
    <xf numFmtId="0" fontId="2" fillId="0" borderId="0" xfId="0" applyFont="1" applyProtection="1"/>
    <xf numFmtId="0" fontId="3" fillId="0" borderId="0" xfId="0" applyFont="1" applyProtection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Normal="100" workbookViewId="0">
      <selection activeCell="F5" sqref="F5"/>
    </sheetView>
  </sheetViews>
  <sheetFormatPr defaultRowHeight="14.4" x14ac:dyDescent="0.3"/>
  <cols>
    <col min="3" max="3" width="36.5546875" customWidth="1"/>
    <col min="5" max="5" width="9.88671875" customWidth="1"/>
    <col min="6" max="6" width="12.21875" customWidth="1"/>
    <col min="7" max="7" width="16.88671875" customWidth="1"/>
  </cols>
  <sheetData>
    <row r="1" spans="1:7" ht="21" x14ac:dyDescent="0.4">
      <c r="A1" s="11" t="s">
        <v>0</v>
      </c>
      <c r="B1" s="6"/>
      <c r="C1" s="6"/>
      <c r="D1" s="6"/>
      <c r="E1" s="6"/>
    </row>
    <row r="2" spans="1:7" ht="21" x14ac:dyDescent="0.4">
      <c r="A2" s="11"/>
      <c r="B2" s="6"/>
      <c r="C2" s="6"/>
      <c r="D2" s="6"/>
      <c r="E2" s="6"/>
    </row>
    <row r="3" spans="1:7" x14ac:dyDescent="0.3">
      <c r="A3" s="6"/>
      <c r="B3" s="6"/>
      <c r="C3" s="6" t="s">
        <v>4</v>
      </c>
      <c r="D3" s="6" t="s">
        <v>5</v>
      </c>
      <c r="E3" s="6" t="s">
        <v>6</v>
      </c>
      <c r="F3" t="s">
        <v>7</v>
      </c>
      <c r="G3" s="2" t="s">
        <v>8</v>
      </c>
    </row>
    <row r="4" spans="1:7" x14ac:dyDescent="0.3">
      <c r="A4" s="6"/>
      <c r="B4" s="6"/>
      <c r="C4" s="7" t="s">
        <v>1</v>
      </c>
      <c r="D4" s="6"/>
      <c r="E4" s="6"/>
    </row>
    <row r="5" spans="1:7" x14ac:dyDescent="0.3">
      <c r="A5" s="6"/>
      <c r="B5" s="6"/>
      <c r="C5" s="8" t="s">
        <v>2</v>
      </c>
      <c r="D5" s="6" t="s">
        <v>3</v>
      </c>
      <c r="E5" s="9">
        <v>3.6</v>
      </c>
      <c r="F5" s="5"/>
      <c r="G5" s="3">
        <f>SUM(E5*F5)</f>
        <v>0</v>
      </c>
    </row>
    <row r="6" spans="1:7" x14ac:dyDescent="0.3">
      <c r="A6" s="6"/>
      <c r="B6" s="6"/>
      <c r="C6" s="8" t="s">
        <v>9</v>
      </c>
      <c r="D6" s="6" t="s">
        <v>3</v>
      </c>
      <c r="E6" s="9">
        <v>3.6</v>
      </c>
      <c r="F6" s="5"/>
      <c r="G6" s="3">
        <f t="shared" ref="G6:G61" si="0">SUM(E6*F6)</f>
        <v>0</v>
      </c>
    </row>
    <row r="7" spans="1:7" x14ac:dyDescent="0.3">
      <c r="A7" s="6"/>
      <c r="B7" s="6"/>
      <c r="C7" s="8" t="s">
        <v>11</v>
      </c>
      <c r="D7" s="6" t="s">
        <v>3</v>
      </c>
      <c r="E7" s="9">
        <v>37.200000000000003</v>
      </c>
      <c r="F7" s="5"/>
      <c r="G7" s="3">
        <f t="shared" si="0"/>
        <v>0</v>
      </c>
    </row>
    <row r="8" spans="1:7" x14ac:dyDescent="0.3">
      <c r="A8" s="6"/>
      <c r="B8" s="6"/>
      <c r="C8" s="8" t="s">
        <v>12</v>
      </c>
      <c r="D8" s="6" t="s">
        <v>10</v>
      </c>
      <c r="E8" s="9">
        <v>7.2</v>
      </c>
      <c r="F8" s="5"/>
      <c r="G8" s="3">
        <f t="shared" si="0"/>
        <v>0</v>
      </c>
    </row>
    <row r="9" spans="1:7" x14ac:dyDescent="0.3">
      <c r="A9" s="6"/>
      <c r="B9" s="6"/>
      <c r="C9" s="8" t="s">
        <v>13</v>
      </c>
      <c r="D9" s="6" t="s">
        <v>10</v>
      </c>
      <c r="E9" s="9">
        <v>14.4</v>
      </c>
      <c r="F9" s="5"/>
      <c r="G9" s="3">
        <f t="shared" si="0"/>
        <v>0</v>
      </c>
    </row>
    <row r="10" spans="1:7" x14ac:dyDescent="0.3">
      <c r="A10" s="6"/>
      <c r="B10" s="6"/>
      <c r="C10" s="8" t="s">
        <v>14</v>
      </c>
      <c r="D10" s="6" t="s">
        <v>10</v>
      </c>
      <c r="E10" s="9">
        <v>3.6</v>
      </c>
      <c r="F10" s="5"/>
      <c r="G10" s="3">
        <f t="shared" si="0"/>
        <v>0</v>
      </c>
    </row>
    <row r="11" spans="1:7" x14ac:dyDescent="0.3">
      <c r="A11" s="6"/>
      <c r="B11" s="6"/>
      <c r="C11" s="8" t="s">
        <v>15</v>
      </c>
      <c r="D11" s="6" t="s">
        <v>10</v>
      </c>
      <c r="E11" s="9">
        <v>14.4</v>
      </c>
      <c r="F11" s="5"/>
      <c r="G11" s="3">
        <f t="shared" si="0"/>
        <v>0</v>
      </c>
    </row>
    <row r="12" spans="1:7" x14ac:dyDescent="0.3">
      <c r="A12" s="6"/>
      <c r="B12" s="6"/>
      <c r="C12" s="8" t="s">
        <v>16</v>
      </c>
      <c r="D12" s="6" t="s">
        <v>10</v>
      </c>
      <c r="E12" s="9">
        <v>14.4</v>
      </c>
      <c r="F12" s="5"/>
      <c r="G12" s="3">
        <f t="shared" si="0"/>
        <v>0</v>
      </c>
    </row>
    <row r="13" spans="1:7" x14ac:dyDescent="0.3">
      <c r="A13" s="6"/>
      <c r="B13" s="6"/>
      <c r="C13" s="8" t="s">
        <v>17</v>
      </c>
      <c r="D13" s="6" t="s">
        <v>10</v>
      </c>
      <c r="E13" s="9">
        <v>7.92</v>
      </c>
      <c r="F13" s="5"/>
      <c r="G13" s="3">
        <f t="shared" si="0"/>
        <v>0</v>
      </c>
    </row>
    <row r="14" spans="1:7" x14ac:dyDescent="0.3">
      <c r="A14" s="6"/>
      <c r="B14" s="6"/>
      <c r="C14" s="8" t="s">
        <v>18</v>
      </c>
      <c r="D14" s="6" t="s">
        <v>10</v>
      </c>
      <c r="E14" s="9">
        <v>3.6</v>
      </c>
      <c r="F14" s="5"/>
      <c r="G14" s="3">
        <f t="shared" si="0"/>
        <v>0</v>
      </c>
    </row>
    <row r="15" spans="1:7" x14ac:dyDescent="0.3">
      <c r="A15" s="6"/>
      <c r="B15" s="6"/>
      <c r="C15" s="8" t="s">
        <v>19</v>
      </c>
      <c r="D15" s="6" t="s">
        <v>3</v>
      </c>
      <c r="E15" s="9">
        <v>7.2</v>
      </c>
      <c r="F15" s="5"/>
      <c r="G15" s="3">
        <f t="shared" si="0"/>
        <v>0</v>
      </c>
    </row>
    <row r="16" spans="1:7" x14ac:dyDescent="0.3">
      <c r="A16" s="6"/>
      <c r="B16" s="6"/>
      <c r="C16" s="8" t="s">
        <v>20</v>
      </c>
      <c r="D16" s="6" t="s">
        <v>21</v>
      </c>
      <c r="E16" s="9">
        <v>21.888000000000002</v>
      </c>
      <c r="F16" s="5"/>
      <c r="G16" s="3">
        <f t="shared" si="0"/>
        <v>0</v>
      </c>
    </row>
    <row r="17" spans="1:7" x14ac:dyDescent="0.3">
      <c r="A17" s="6"/>
      <c r="B17" s="6"/>
      <c r="C17" s="8" t="s">
        <v>22</v>
      </c>
      <c r="D17" s="6" t="s">
        <v>21</v>
      </c>
      <c r="E17" s="9">
        <v>25.92</v>
      </c>
      <c r="F17" s="5"/>
      <c r="G17" s="3">
        <f t="shared" si="0"/>
        <v>0</v>
      </c>
    </row>
    <row r="18" spans="1:7" x14ac:dyDescent="0.3">
      <c r="A18" s="6"/>
      <c r="B18" s="6"/>
      <c r="C18" s="8"/>
      <c r="D18" s="6"/>
      <c r="E18" s="9"/>
      <c r="F18" s="5"/>
      <c r="G18" s="3"/>
    </row>
    <row r="19" spans="1:7" x14ac:dyDescent="0.3">
      <c r="A19" s="6"/>
      <c r="B19" s="6"/>
      <c r="C19" s="7" t="s">
        <v>23</v>
      </c>
      <c r="D19" s="6"/>
      <c r="E19" s="9"/>
      <c r="F19" s="5"/>
      <c r="G19" s="3"/>
    </row>
    <row r="20" spans="1:7" x14ac:dyDescent="0.3">
      <c r="A20" s="6"/>
      <c r="B20" s="6"/>
      <c r="C20" s="8" t="s">
        <v>24</v>
      </c>
      <c r="D20" s="6" t="s">
        <v>25</v>
      </c>
      <c r="E20" s="9">
        <v>7</v>
      </c>
      <c r="F20" s="5"/>
      <c r="G20" s="3">
        <f t="shared" si="0"/>
        <v>0</v>
      </c>
    </row>
    <row r="21" spans="1:7" x14ac:dyDescent="0.3">
      <c r="A21" s="6"/>
      <c r="B21" s="6"/>
      <c r="C21" s="8" t="s">
        <v>26</v>
      </c>
      <c r="D21" s="6" t="s">
        <v>25</v>
      </c>
      <c r="E21" s="9">
        <v>7</v>
      </c>
      <c r="F21" s="5"/>
      <c r="G21" s="3">
        <f t="shared" si="0"/>
        <v>0</v>
      </c>
    </row>
    <row r="22" spans="1:7" x14ac:dyDescent="0.3">
      <c r="A22" s="6"/>
      <c r="B22" s="6"/>
      <c r="C22" s="8"/>
      <c r="D22" s="6"/>
      <c r="E22" s="9"/>
      <c r="F22" s="5"/>
      <c r="G22" s="3"/>
    </row>
    <row r="23" spans="1:7" x14ac:dyDescent="0.3">
      <c r="A23" s="6"/>
      <c r="B23" s="6"/>
      <c r="C23" s="7" t="s">
        <v>27</v>
      </c>
      <c r="D23" s="6"/>
      <c r="E23" s="9"/>
      <c r="F23" s="5"/>
      <c r="G23" s="3"/>
    </row>
    <row r="24" spans="1:7" x14ac:dyDescent="0.3">
      <c r="A24" s="6"/>
      <c r="B24" s="6"/>
      <c r="C24" s="8" t="s">
        <v>28</v>
      </c>
      <c r="D24" s="6" t="s">
        <v>3</v>
      </c>
      <c r="E24" s="9">
        <v>3.6</v>
      </c>
      <c r="F24" s="5"/>
      <c r="G24" s="3">
        <f t="shared" si="0"/>
        <v>0</v>
      </c>
    </row>
    <row r="25" spans="1:7" x14ac:dyDescent="0.3">
      <c r="A25" s="6"/>
      <c r="B25" s="6"/>
      <c r="C25" s="8" t="s">
        <v>29</v>
      </c>
      <c r="D25" s="6" t="s">
        <v>3</v>
      </c>
      <c r="E25" s="9">
        <v>3.6</v>
      </c>
      <c r="F25" s="5"/>
      <c r="G25" s="3">
        <f t="shared" si="0"/>
        <v>0</v>
      </c>
    </row>
    <row r="26" spans="1:7" x14ac:dyDescent="0.3">
      <c r="A26" s="6"/>
      <c r="B26" s="6"/>
      <c r="C26" s="8" t="s">
        <v>30</v>
      </c>
      <c r="D26" s="6" t="s">
        <v>3</v>
      </c>
      <c r="E26" s="9">
        <v>20</v>
      </c>
      <c r="F26" s="5"/>
      <c r="G26" s="3">
        <f t="shared" si="0"/>
        <v>0</v>
      </c>
    </row>
    <row r="27" spans="1:7" x14ac:dyDescent="0.3">
      <c r="A27" s="6"/>
      <c r="B27" s="6"/>
      <c r="C27" s="8" t="s">
        <v>31</v>
      </c>
      <c r="D27" s="6" t="s">
        <v>21</v>
      </c>
      <c r="E27" s="9">
        <v>95.8</v>
      </c>
      <c r="F27" s="5"/>
      <c r="G27" s="3">
        <f t="shared" si="0"/>
        <v>0</v>
      </c>
    </row>
    <row r="28" spans="1:7" x14ac:dyDescent="0.3">
      <c r="A28" s="6"/>
      <c r="B28" s="6"/>
      <c r="C28" s="8" t="s">
        <v>32</v>
      </c>
      <c r="D28" s="6" t="s">
        <v>21</v>
      </c>
      <c r="E28" s="9">
        <v>95.8</v>
      </c>
      <c r="F28" s="5"/>
      <c r="G28" s="3">
        <f t="shared" si="0"/>
        <v>0</v>
      </c>
    </row>
    <row r="29" spans="1:7" x14ac:dyDescent="0.3">
      <c r="A29" s="6"/>
      <c r="B29" s="6"/>
      <c r="C29" s="8" t="s">
        <v>33</v>
      </c>
      <c r="D29" s="6" t="s">
        <v>21</v>
      </c>
      <c r="E29" s="9">
        <v>191.6</v>
      </c>
      <c r="F29" s="5"/>
      <c r="G29" s="3">
        <f t="shared" si="0"/>
        <v>0</v>
      </c>
    </row>
    <row r="30" spans="1:7" x14ac:dyDescent="0.3">
      <c r="A30" s="6"/>
      <c r="B30" s="6"/>
      <c r="C30" s="8" t="s">
        <v>34</v>
      </c>
      <c r="D30" s="6" t="s">
        <v>21</v>
      </c>
      <c r="E30" s="9">
        <v>108</v>
      </c>
      <c r="F30" s="5"/>
      <c r="G30" s="3">
        <f t="shared" si="0"/>
        <v>0</v>
      </c>
    </row>
    <row r="31" spans="1:7" x14ac:dyDescent="0.3">
      <c r="A31" s="6"/>
      <c r="B31" s="6"/>
      <c r="C31" s="8" t="s">
        <v>35</v>
      </c>
      <c r="D31" s="6" t="s">
        <v>3</v>
      </c>
      <c r="E31" s="9">
        <v>1420</v>
      </c>
      <c r="F31" s="5"/>
      <c r="G31" s="3">
        <f t="shared" si="0"/>
        <v>0</v>
      </c>
    </row>
    <row r="32" spans="1:7" x14ac:dyDescent="0.3">
      <c r="A32" s="6"/>
      <c r="B32" s="6"/>
      <c r="C32" s="8" t="s">
        <v>36</v>
      </c>
      <c r="D32" s="6" t="s">
        <v>3</v>
      </c>
      <c r="E32" s="9">
        <v>1420</v>
      </c>
      <c r="F32" s="5"/>
      <c r="G32" s="3">
        <f t="shared" si="0"/>
        <v>0</v>
      </c>
    </row>
    <row r="33" spans="1:7" x14ac:dyDescent="0.3">
      <c r="A33" s="6"/>
      <c r="B33" s="6"/>
      <c r="C33" s="8" t="s">
        <v>37</v>
      </c>
      <c r="D33" s="6" t="s">
        <v>3</v>
      </c>
      <c r="E33" s="9">
        <v>465</v>
      </c>
      <c r="F33" s="5"/>
      <c r="G33" s="3">
        <f t="shared" si="0"/>
        <v>0</v>
      </c>
    </row>
    <row r="34" spans="1:7" x14ac:dyDescent="0.3">
      <c r="A34" s="6"/>
      <c r="B34" s="6"/>
      <c r="C34" s="6"/>
      <c r="D34" s="6"/>
      <c r="E34" s="9"/>
      <c r="F34" s="5"/>
      <c r="G34" s="3"/>
    </row>
    <row r="35" spans="1:7" x14ac:dyDescent="0.3">
      <c r="A35" s="6"/>
      <c r="B35" s="6"/>
      <c r="C35" s="7" t="s">
        <v>38</v>
      </c>
      <c r="D35" s="6"/>
      <c r="E35" s="9"/>
      <c r="F35" s="5"/>
      <c r="G35" s="3"/>
    </row>
    <row r="36" spans="1:7" x14ac:dyDescent="0.3">
      <c r="A36" s="6"/>
      <c r="B36" s="6"/>
      <c r="C36" s="8" t="s">
        <v>39</v>
      </c>
      <c r="D36" s="6" t="s">
        <v>40</v>
      </c>
      <c r="E36" s="9">
        <v>8</v>
      </c>
      <c r="F36" s="5"/>
      <c r="G36" s="3">
        <f t="shared" si="0"/>
        <v>0</v>
      </c>
    </row>
    <row r="37" spans="1:7" x14ac:dyDescent="0.3">
      <c r="A37" s="6"/>
      <c r="B37" s="6"/>
      <c r="C37" s="8" t="s">
        <v>41</v>
      </c>
      <c r="D37" s="6" t="s">
        <v>25</v>
      </c>
      <c r="E37" s="9">
        <v>3</v>
      </c>
      <c r="F37" s="5"/>
      <c r="G37" s="3">
        <f t="shared" si="0"/>
        <v>0</v>
      </c>
    </row>
    <row r="38" spans="1:7" x14ac:dyDescent="0.3">
      <c r="A38" s="6"/>
      <c r="B38" s="6"/>
      <c r="C38" s="8" t="s">
        <v>42</v>
      </c>
      <c r="D38" s="6" t="s">
        <v>25</v>
      </c>
      <c r="E38" s="9">
        <v>1</v>
      </c>
      <c r="F38" s="5"/>
      <c r="G38" s="3">
        <f t="shared" si="0"/>
        <v>0</v>
      </c>
    </row>
    <row r="39" spans="1:7" x14ac:dyDescent="0.3">
      <c r="A39" s="6"/>
      <c r="B39" s="6"/>
      <c r="C39" s="8" t="s">
        <v>43</v>
      </c>
      <c r="D39" s="6" t="s">
        <v>10</v>
      </c>
      <c r="E39" s="9">
        <v>2.6150000000000002</v>
      </c>
      <c r="F39" s="5"/>
      <c r="G39" s="3">
        <f t="shared" si="0"/>
        <v>0</v>
      </c>
    </row>
    <row r="40" spans="1:7" x14ac:dyDescent="0.3">
      <c r="A40" s="6"/>
      <c r="B40" s="6"/>
      <c r="C40" s="8" t="s">
        <v>44</v>
      </c>
      <c r="D40" s="6" t="s">
        <v>25</v>
      </c>
      <c r="E40" s="9">
        <v>2</v>
      </c>
      <c r="F40" s="5"/>
      <c r="G40" s="3">
        <f t="shared" si="0"/>
        <v>0</v>
      </c>
    </row>
    <row r="41" spans="1:7" x14ac:dyDescent="0.3">
      <c r="A41" s="6"/>
      <c r="B41" s="6"/>
      <c r="C41" s="6"/>
      <c r="D41" s="6"/>
      <c r="E41" s="9"/>
      <c r="F41" s="5"/>
      <c r="G41" s="3"/>
    </row>
    <row r="42" spans="1:7" x14ac:dyDescent="0.3">
      <c r="A42" s="6"/>
      <c r="B42" s="6"/>
      <c r="C42" s="7" t="s">
        <v>45</v>
      </c>
      <c r="D42" s="6"/>
      <c r="E42" s="9"/>
      <c r="F42" s="5"/>
      <c r="G42" s="3"/>
    </row>
    <row r="43" spans="1:7" x14ac:dyDescent="0.3">
      <c r="A43" s="6"/>
      <c r="B43" s="6"/>
      <c r="C43" s="8" t="s">
        <v>46</v>
      </c>
      <c r="D43" s="6" t="s">
        <v>40</v>
      </c>
      <c r="E43" s="9">
        <v>16</v>
      </c>
      <c r="F43" s="5"/>
      <c r="G43" s="3">
        <f t="shared" si="0"/>
        <v>0</v>
      </c>
    </row>
    <row r="44" spans="1:7" x14ac:dyDescent="0.3">
      <c r="A44" s="6"/>
      <c r="B44" s="6"/>
      <c r="C44" s="8" t="s">
        <v>47</v>
      </c>
      <c r="D44" s="6" t="s">
        <v>40</v>
      </c>
      <c r="E44" s="9">
        <v>9</v>
      </c>
      <c r="F44" s="5"/>
      <c r="G44" s="3">
        <f t="shared" si="0"/>
        <v>0</v>
      </c>
    </row>
    <row r="45" spans="1:7" x14ac:dyDescent="0.3">
      <c r="A45" s="6"/>
      <c r="B45" s="6"/>
      <c r="C45" s="6"/>
      <c r="D45" s="6"/>
      <c r="E45" s="9"/>
      <c r="F45" s="5"/>
      <c r="G45" s="3"/>
    </row>
    <row r="46" spans="1:7" x14ac:dyDescent="0.3">
      <c r="A46" s="6"/>
      <c r="B46" s="6"/>
      <c r="C46" s="7" t="s">
        <v>48</v>
      </c>
      <c r="D46" s="6"/>
      <c r="E46" s="9"/>
      <c r="F46" s="5"/>
      <c r="G46" s="3"/>
    </row>
    <row r="47" spans="1:7" x14ac:dyDescent="0.3">
      <c r="A47" s="6"/>
      <c r="B47" s="6"/>
      <c r="C47" s="8" t="s">
        <v>49</v>
      </c>
      <c r="D47" s="6" t="s">
        <v>40</v>
      </c>
      <c r="E47" s="9">
        <v>8</v>
      </c>
      <c r="F47" s="5"/>
      <c r="G47" s="3">
        <f t="shared" si="0"/>
        <v>0</v>
      </c>
    </row>
    <row r="48" spans="1:7" x14ac:dyDescent="0.3">
      <c r="A48" s="6"/>
      <c r="B48" s="6"/>
      <c r="C48" s="6"/>
      <c r="D48" s="6"/>
      <c r="E48" s="9"/>
      <c r="F48" s="5"/>
      <c r="G48" s="3"/>
    </row>
    <row r="49" spans="1:7" x14ac:dyDescent="0.3">
      <c r="A49" s="6"/>
      <c r="B49" s="6"/>
      <c r="C49" s="7" t="s">
        <v>50</v>
      </c>
      <c r="D49" s="6"/>
      <c r="E49" s="9"/>
      <c r="F49" s="5"/>
      <c r="G49" s="3"/>
    </row>
    <row r="50" spans="1:7" x14ac:dyDescent="0.3">
      <c r="A50" s="6"/>
      <c r="B50" s="6"/>
      <c r="C50" s="8" t="s">
        <v>51</v>
      </c>
      <c r="D50" s="6" t="s">
        <v>21</v>
      </c>
      <c r="E50" s="9">
        <v>98.9</v>
      </c>
      <c r="F50" s="5"/>
      <c r="G50" s="3">
        <f t="shared" si="0"/>
        <v>0</v>
      </c>
    </row>
    <row r="51" spans="1:7" x14ac:dyDescent="0.3">
      <c r="A51" s="6"/>
      <c r="B51" s="6"/>
      <c r="C51" s="8" t="s">
        <v>52</v>
      </c>
      <c r="D51" s="6" t="s">
        <v>21</v>
      </c>
      <c r="E51" s="9">
        <v>29.9</v>
      </c>
      <c r="F51" s="5"/>
      <c r="G51" s="3">
        <f t="shared" si="0"/>
        <v>0</v>
      </c>
    </row>
    <row r="52" spans="1:7" x14ac:dyDescent="0.3">
      <c r="A52" s="6"/>
      <c r="B52" s="6"/>
      <c r="C52" s="6"/>
      <c r="D52" s="6"/>
      <c r="E52" s="9"/>
      <c r="F52" s="5"/>
      <c r="G52" s="3"/>
    </row>
    <row r="53" spans="1:7" x14ac:dyDescent="0.3">
      <c r="A53" s="6"/>
      <c r="B53" s="6"/>
      <c r="C53" s="7" t="s">
        <v>53</v>
      </c>
      <c r="D53" s="6"/>
      <c r="E53" s="9"/>
      <c r="F53" s="5"/>
      <c r="G53" s="3"/>
    </row>
    <row r="54" spans="1:7" x14ac:dyDescent="0.3">
      <c r="A54" s="6"/>
      <c r="B54" s="6"/>
      <c r="C54" s="8" t="s">
        <v>54</v>
      </c>
      <c r="D54" s="6" t="s">
        <v>21</v>
      </c>
      <c r="E54" s="9">
        <v>12.2</v>
      </c>
      <c r="F54" s="5"/>
      <c r="G54" s="3">
        <f t="shared" si="0"/>
        <v>0</v>
      </c>
    </row>
    <row r="55" spans="1:7" x14ac:dyDescent="0.3">
      <c r="A55" s="6"/>
      <c r="B55" s="6"/>
      <c r="C55" s="8" t="s">
        <v>55</v>
      </c>
      <c r="D55" s="6" t="s">
        <v>21</v>
      </c>
      <c r="E55" s="9">
        <v>61</v>
      </c>
      <c r="F55" s="5"/>
      <c r="G55" s="3">
        <f t="shared" si="0"/>
        <v>0</v>
      </c>
    </row>
    <row r="56" spans="1:7" x14ac:dyDescent="0.3">
      <c r="A56" s="6"/>
      <c r="B56" s="6"/>
      <c r="C56" s="8" t="s">
        <v>56</v>
      </c>
      <c r="D56" s="6" t="s">
        <v>21</v>
      </c>
      <c r="E56" s="9">
        <v>12.2</v>
      </c>
      <c r="F56" s="5"/>
      <c r="G56" s="3">
        <f t="shared" si="0"/>
        <v>0</v>
      </c>
    </row>
    <row r="57" spans="1:7" x14ac:dyDescent="0.3">
      <c r="A57" s="6"/>
      <c r="B57" s="6"/>
      <c r="C57" s="6"/>
      <c r="D57" s="6"/>
      <c r="E57" s="6"/>
      <c r="F57" s="5"/>
      <c r="G57" s="3"/>
    </row>
    <row r="58" spans="1:7" x14ac:dyDescent="0.3">
      <c r="A58" s="6"/>
      <c r="B58" s="6"/>
      <c r="C58" s="7" t="s">
        <v>57</v>
      </c>
      <c r="D58" s="6"/>
      <c r="E58" s="6"/>
      <c r="F58" s="5"/>
      <c r="G58" s="3"/>
    </row>
    <row r="59" spans="1:7" x14ac:dyDescent="0.3">
      <c r="A59" s="6"/>
      <c r="B59" s="6"/>
      <c r="C59" s="8" t="s">
        <v>58</v>
      </c>
      <c r="D59" s="6" t="s">
        <v>59</v>
      </c>
      <c r="E59" s="6">
        <v>1</v>
      </c>
      <c r="F59" s="5"/>
      <c r="G59" s="3">
        <f t="shared" si="0"/>
        <v>0</v>
      </c>
    </row>
    <row r="60" spans="1:7" x14ac:dyDescent="0.3">
      <c r="A60" s="6"/>
      <c r="B60" s="6"/>
      <c r="C60" s="8" t="s">
        <v>60</v>
      </c>
      <c r="D60" s="6" t="s">
        <v>59</v>
      </c>
      <c r="E60" s="6">
        <v>1</v>
      </c>
      <c r="F60" s="5"/>
      <c r="G60" s="3">
        <f t="shared" si="0"/>
        <v>0</v>
      </c>
    </row>
    <row r="61" spans="1:7" x14ac:dyDescent="0.3">
      <c r="A61" s="6"/>
      <c r="B61" s="6"/>
      <c r="C61" s="8" t="s">
        <v>61</v>
      </c>
      <c r="D61" s="6" t="s">
        <v>59</v>
      </c>
      <c r="E61" s="6">
        <v>1</v>
      </c>
      <c r="F61" s="5"/>
      <c r="G61" s="3">
        <f t="shared" si="0"/>
        <v>0</v>
      </c>
    </row>
    <row r="62" spans="1:7" x14ac:dyDescent="0.3">
      <c r="C62" s="6"/>
      <c r="D62" s="6"/>
      <c r="E62" s="6"/>
      <c r="G62" s="1"/>
    </row>
    <row r="63" spans="1:7" ht="18" x14ac:dyDescent="0.35">
      <c r="C63" s="10" t="s">
        <v>62</v>
      </c>
      <c r="D63" s="6"/>
      <c r="E63" s="6"/>
      <c r="G63" s="4">
        <f>SUM(G5:G61)</f>
        <v>0</v>
      </c>
    </row>
    <row r="64" spans="1:7" ht="18" x14ac:dyDescent="0.35">
      <c r="C64" s="10" t="s">
        <v>64</v>
      </c>
      <c r="D64" s="6"/>
      <c r="E64" s="6"/>
      <c r="G64" s="4">
        <f>G65-G63</f>
        <v>0</v>
      </c>
    </row>
    <row r="65" spans="3:7" ht="18" x14ac:dyDescent="0.35">
      <c r="C65" s="10" t="s">
        <v>63</v>
      </c>
      <c r="D65" s="6"/>
      <c r="E65" s="6"/>
      <c r="G65" s="4">
        <f>1.21*G63</f>
        <v>0</v>
      </c>
    </row>
  </sheetData>
  <sheetProtection algorithmName="SHA-512" hashValue="4ctbCzgxMLbETCTqjfE8LRr3PWZRN7ebeNSPF66Q2LKIxf+9p3cEoqMTT1/tU73ZzzmKRBZhVMhiBqhLtiCBYg==" saltValue="3X2heNtcQby4Ybh04yH7Dw==" spinCount="100000" sheet="1" objects="1" scenarios="1" selectLockedCells="1"/>
  <protectedRanges>
    <protectedRange algorithmName="SHA-512" hashValue="0WkuZlwXk/gusFFaB/boYKwY057DAufB9e2WuyJjDCoEO/N9KM7Z+46XRK9f8o3hvT1FvxSmk1qnJhYTZk96ng==" saltValue="gAifx+Bvh+XS2B2SDNPVsg==" spinCount="100000" sqref="E5:E61" name="Oblast1"/>
  </protectedRange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Knapovský</dc:creator>
  <cp:lastModifiedBy>Tomáš Knapovský</cp:lastModifiedBy>
  <dcterms:created xsi:type="dcterms:W3CDTF">2021-04-26T11:33:01Z</dcterms:created>
  <dcterms:modified xsi:type="dcterms:W3CDTF">2021-05-17T08:02:18Z</dcterms:modified>
</cp:coreProperties>
</file>